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Лист1!$A$1:$AE$14</definedName>
  </definedNames>
  <calcPr calcId="125725"/>
</workbook>
</file>

<file path=xl/calcChain.xml><?xml version="1.0" encoding="utf-8"?>
<calcChain xmlns="http://schemas.openxmlformats.org/spreadsheetml/2006/main">
  <c r="U5" i="3"/>
  <c r="T5"/>
  <c r="S5"/>
  <c r="S4"/>
  <c r="T4" s="1"/>
  <c r="U4" s="1"/>
  <c r="U6" s="1"/>
  <c r="T6" l="1"/>
</calcChain>
</file>

<file path=xl/sharedStrings.xml><?xml version="1.0" encoding="utf-8"?>
<sst xmlns="http://schemas.openxmlformats.org/spreadsheetml/2006/main" count="79" uniqueCount="63">
  <si>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</si>
  <si>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</si>
  <si>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</si>
  <si>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</si>
  <si>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</si>
  <si>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</si>
  <si>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</si>
  <si>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</si>
  <si>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</si>
  <si>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</si>
  <si>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</si>
  <si>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</si>
  <si>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</si>
  <si>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</si>
  <si>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</si>
  <si>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</si>
  <si>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</si>
  <si>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</si>
  <si>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</si>
  <si>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</si>
  <si>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</si>
  <si>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</si>
  <si>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</si>
  <si>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</si>
  <si>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</si>
  <si>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</si>
  <si>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</si>
  <si>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</si>
  <si>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</si>
  <si>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</si>
  <si>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</si>
  <si>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1</t>
  </si>
  <si>
    <t>197-4/13.39 (3711251)</t>
  </si>
  <si>
    <t>4TC00N02</t>
  </si>
  <si>
    <t>Устройство для выгрузки сорбента</t>
  </si>
  <si>
    <t>УВС-1-С чертеж ОКТЗ.1.6.46.0750.038СБ</t>
  </si>
  <si>
    <t>Р=0,98 МПа</t>
  </si>
  <si>
    <t>ОКТЗ 014-2010ТЗ</t>
  </si>
  <si>
    <t>C</t>
  </si>
  <si>
    <t>II</t>
  </si>
  <si>
    <t>R4.00524.5.0.13 изм. 1</t>
  </si>
  <si>
    <t>10</t>
  </si>
  <si>
    <t>A-94066пм</t>
  </si>
  <si>
    <t>R4.00524.3.0.16 изм. 1</t>
  </si>
  <si>
    <t>шт.</t>
  </si>
  <si>
    <t>Реакторное отделение</t>
  </si>
  <si>
    <t>БКП 1/3</t>
  </si>
  <si>
    <t>Оборудование</t>
  </si>
  <si>
    <t>Тепломеханическое оборудование</t>
  </si>
  <si>
    <t>2</t>
  </si>
  <si>
    <t>197-4/13.83 (3711252)</t>
  </si>
  <si>
    <t>4TC00N03</t>
  </si>
  <si>
    <t>11</t>
  </si>
  <si>
    <t>Итого:</t>
  </si>
  <si>
    <t>Сумма  НДС, руб</t>
  </si>
  <si>
    <t>СПЕЦИФИКАЦИЯ</t>
  </si>
  <si>
    <t>Поставка прокладок из расширенного графита для сооружения энергоблока № 3 Ростовской АЭС</t>
  </si>
  <si>
    <t xml:space="preserve"> Приложение № 1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</si>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</sst>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0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2"/>
  <sheetViews>
    <sheetView tabSelected="1" view="pageBreakPreview" topLeftCell="I1" zoomScale="60" zoomScaleNormal="75" workbookViewId="0">
      <selection activeCell="X9" sqref="X9"/>
    </sheetView>
  </sheetViews>
  <sheetFormatPr defaultRowHeight="15.75"/>
  <cols>
    <col min="1" max="1" width="5.28515625" style="12" customWidth="1"/>
    <col min="2" max="2" width="20.5703125" style="7" customWidth="1"/>
    <col min="3" max="3" width="12.5703125" style="7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2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0" width="12.7109375" style="14" customWidth="1"/>
    <col min="21" max="21" width="19.28515625" style="14" customWidth="1"/>
    <col min="22" max="22" width="17.85546875" style="7" customWidth="1"/>
    <col min="23" max="23" width="16" style="15" customWidth="1"/>
    <col min="24" max="24" width="22.7109375" style="7" customWidth="1"/>
    <col min="25" max="25" width="15.140625" style="7" customWidth="1"/>
    <col min="26" max="26" width="14.5703125" style="7" customWidth="1"/>
    <col min="27" max="27" width="9.140625" style="7"/>
    <col min="28" max="28" width="10.85546875" style="7" customWidth="1"/>
    <col min="29" max="29" width="16" style="7" customWidth="1"/>
    <col min="30" max="30" width="13.28515625" style="7" customWidth="1"/>
    <col min="31" max="31" width="13.42578125" style="7" customWidth="1"/>
    <col min="32" max="32" width="13.7109375" style="14" hidden="1" customWidth="1"/>
    <col min="33" max="33" width="13.5703125" style="14" hidden="1" customWidth="1"/>
    <col min="34" max="16384" width="9.140625" style="7"/>
  </cols>
  <sheetData>
    <row r="1" spans="1:33" ht="58.5" customHeight="1">
      <c r="A1" s="47"/>
      <c r="B1" s="48" t="s">
        <v>55</v>
      </c>
      <c r="C1" s="48"/>
      <c r="D1" s="48"/>
      <c r="E1" s="49" t="s">
        <v>56</v>
      </c>
      <c r="F1" s="50"/>
      <c r="G1" s="50"/>
      <c r="H1" s="50"/>
      <c r="I1" s="48"/>
      <c r="J1" s="50"/>
      <c r="K1" s="48"/>
      <c r="L1" s="48"/>
      <c r="M1" s="50"/>
      <c r="N1" s="50"/>
      <c r="O1" s="47"/>
      <c r="P1" s="48"/>
      <c r="Q1" s="48"/>
      <c r="R1" s="48"/>
      <c r="S1" s="51"/>
      <c r="T1" s="48" t="s">
        <v>57</v>
      </c>
      <c r="U1" s="47"/>
      <c r="V1" s="48"/>
      <c r="W1" s="50"/>
      <c r="X1" s="50"/>
      <c r="Y1" s="50"/>
      <c r="AB1" s="13"/>
      <c r="AF1" s="7"/>
      <c r="AG1" s="7"/>
    </row>
    <row r="2" spans="1:33" ht="151.5" customHeight="1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16</v>
      </c>
      <c r="S2" s="4" t="s">
        <v>17</v>
      </c>
      <c r="T2" s="4" t="s">
        <v>54</v>
      </c>
      <c r="U2" s="4" t="s">
        <v>18</v>
      </c>
      <c r="V2" s="1" t="s">
        <v>15</v>
      </c>
      <c r="W2" s="5" t="s">
        <v>24</v>
      </c>
      <c r="X2" s="1" t="s">
        <v>13</v>
      </c>
      <c r="Y2" s="1" t="s">
        <v>21</v>
      </c>
      <c r="Z2" s="1" t="s">
        <v>22</v>
      </c>
      <c r="AA2" s="1" t="s">
        <v>20</v>
      </c>
      <c r="AB2" s="6" t="s">
        <v>27</v>
      </c>
      <c r="AC2" s="6" t="s">
        <v>28</v>
      </c>
      <c r="AD2" s="6" t="s">
        <v>29</v>
      </c>
      <c r="AE2" s="6" t="s">
        <v>30</v>
      </c>
      <c r="AF2" s="4" t="s">
        <v>23</v>
      </c>
      <c r="AG2" s="4" t="s">
        <v>26</v>
      </c>
    </row>
    <row r="3" spans="1:33" s="11" customFormat="1">
      <c r="A3" s="1">
        <v>1</v>
      </c>
      <c r="B3" s="8">
        <v>2</v>
      </c>
      <c r="C3" s="1">
        <v>3</v>
      </c>
      <c r="D3" s="8">
        <v>4</v>
      </c>
      <c r="E3" s="1">
        <v>5</v>
      </c>
      <c r="F3" s="1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1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20</v>
      </c>
      <c r="S3" s="10">
        <v>21</v>
      </c>
      <c r="T3" s="10"/>
      <c r="U3" s="10">
        <v>22</v>
      </c>
      <c r="V3" s="8">
        <v>23</v>
      </c>
      <c r="W3" s="8">
        <v>25</v>
      </c>
      <c r="X3" s="8">
        <v>26</v>
      </c>
      <c r="Y3" s="8">
        <v>27</v>
      </c>
      <c r="Z3" s="8">
        <v>28</v>
      </c>
      <c r="AA3" s="8">
        <v>29</v>
      </c>
      <c r="AB3" s="9">
        <v>30</v>
      </c>
      <c r="AC3" s="8">
        <v>31</v>
      </c>
      <c r="AD3" s="8">
        <v>32</v>
      </c>
      <c r="AE3" s="8">
        <v>33</v>
      </c>
      <c r="AF3" s="10">
        <v>18</v>
      </c>
      <c r="AG3" s="10">
        <v>19</v>
      </c>
    </row>
    <row r="4" spans="1:33" ht="63">
      <c r="A4" s="21" t="s">
        <v>31</v>
      </c>
      <c r="B4" s="19" t="s">
        <v>32</v>
      </c>
      <c r="C4" s="19" t="s">
        <v>33</v>
      </c>
      <c r="D4" s="20" t="s">
        <v>34</v>
      </c>
      <c r="E4" s="21" t="s">
        <v>35</v>
      </c>
      <c r="F4" s="21" t="s">
        <v>36</v>
      </c>
      <c r="G4" s="19" t="s">
        <v>37</v>
      </c>
      <c r="H4" s="19">
        <v>3</v>
      </c>
      <c r="I4" s="19" t="s">
        <v>38</v>
      </c>
      <c r="J4" s="19" t="s">
        <v>39</v>
      </c>
      <c r="K4" s="19" t="s">
        <v>40</v>
      </c>
      <c r="L4" s="21" t="s">
        <v>41</v>
      </c>
      <c r="M4" s="19" t="s">
        <v>42</v>
      </c>
      <c r="N4" s="19" t="s">
        <v>43</v>
      </c>
      <c r="O4" s="19">
        <v>10</v>
      </c>
      <c r="P4" s="24">
        <v>1</v>
      </c>
      <c r="Q4" s="19" t="s">
        <v>44</v>
      </c>
      <c r="R4" s="22">
        <v>0</v>
      </c>
      <c r="S4" s="22">
        <f>ROUND(R4*P4,2)</f>
        <v>0</v>
      </c>
      <c r="T4" s="22">
        <f>ROUND(S4*0.18,2)</f>
        <v>0</v>
      </c>
      <c r="U4" s="22">
        <f>ROUND(T4+S4,2)</f>
        <v>0</v>
      </c>
      <c r="V4" s="19" t="s">
        <v>45</v>
      </c>
      <c r="W4" s="23">
        <v>42430</v>
      </c>
      <c r="X4" s="19"/>
      <c r="Y4" s="19"/>
      <c r="Z4" s="19" t="s">
        <v>46</v>
      </c>
      <c r="AA4" s="19" t="s">
        <v>47</v>
      </c>
      <c r="AB4" s="19">
        <v>130</v>
      </c>
      <c r="AC4" s="19" t="s">
        <v>48</v>
      </c>
      <c r="AD4" s="19"/>
      <c r="AE4" s="19"/>
      <c r="AF4" s="25">
        <v>107975</v>
      </c>
      <c r="AG4" s="25">
        <v>121756.93</v>
      </c>
    </row>
    <row r="5" spans="1:33" ht="63">
      <c r="A5" s="21" t="s">
        <v>49</v>
      </c>
      <c r="B5" s="19" t="s">
        <v>50</v>
      </c>
      <c r="C5" s="19" t="s">
        <v>51</v>
      </c>
      <c r="D5" s="20" t="s">
        <v>34</v>
      </c>
      <c r="E5" s="21" t="s">
        <v>35</v>
      </c>
      <c r="F5" s="21" t="s">
        <v>36</v>
      </c>
      <c r="G5" s="19" t="s">
        <v>37</v>
      </c>
      <c r="H5" s="19">
        <v>3</v>
      </c>
      <c r="I5" s="19" t="s">
        <v>38</v>
      </c>
      <c r="J5" s="19" t="s">
        <v>39</v>
      </c>
      <c r="K5" s="19" t="s">
        <v>40</v>
      </c>
      <c r="L5" s="21" t="s">
        <v>52</v>
      </c>
      <c r="M5" s="19" t="s">
        <v>42</v>
      </c>
      <c r="N5" s="19" t="s">
        <v>43</v>
      </c>
      <c r="O5" s="19">
        <v>10</v>
      </c>
      <c r="P5" s="24">
        <v>1</v>
      </c>
      <c r="Q5" s="19" t="s">
        <v>44</v>
      </c>
      <c r="R5" s="22">
        <v>0</v>
      </c>
      <c r="S5" s="22">
        <f>ROUND(R5*P5,2)</f>
        <v>0</v>
      </c>
      <c r="T5" s="22">
        <f>ROUND(S5*0.18,2)</f>
        <v>0</v>
      </c>
      <c r="U5" s="22">
        <f>ROUND(T5+S5,2)</f>
        <v>0</v>
      </c>
      <c r="V5" s="19" t="s">
        <v>45</v>
      </c>
      <c r="W5" s="23">
        <v>42430</v>
      </c>
      <c r="X5" s="19"/>
      <c r="Y5" s="19"/>
      <c r="Z5" s="19" t="s">
        <v>46</v>
      </c>
      <c r="AA5" s="19" t="s">
        <v>47</v>
      </c>
      <c r="AB5" s="19">
        <v>130</v>
      </c>
      <c r="AC5" s="19" t="s">
        <v>48</v>
      </c>
      <c r="AD5" s="19"/>
      <c r="AE5" s="19"/>
      <c r="AF5" s="25">
        <v>107975</v>
      </c>
      <c r="AG5" s="25">
        <v>121756.93</v>
      </c>
    </row>
    <row r="6" spans="1:33">
      <c r="A6" s="21"/>
      <c r="B6" s="19"/>
      <c r="C6" s="19"/>
      <c r="D6" s="20"/>
      <c r="E6" s="21"/>
      <c r="F6" s="21"/>
      <c r="G6" s="19"/>
      <c r="H6" s="19"/>
      <c r="I6" s="19"/>
      <c r="J6" s="19"/>
      <c r="K6" s="19"/>
      <c r="L6" s="21"/>
      <c r="M6" s="19"/>
      <c r="N6" s="19" t="s">
        <v>53</v>
      </c>
      <c r="O6" s="19"/>
      <c r="P6" s="24">
        <v>2</v>
      </c>
      <c r="Q6" s="19"/>
      <c r="R6" s="22"/>
      <c r="S6" s="22"/>
      <c r="T6" s="22">
        <f>SUM(T4:T5)</f>
        <v>0</v>
      </c>
      <c r="U6" s="22">
        <f>SUM(U4:U5)</f>
        <v>0</v>
      </c>
      <c r="V6" s="19"/>
      <c r="W6" s="23"/>
      <c r="X6" s="19"/>
      <c r="Y6" s="19"/>
      <c r="Z6" s="19"/>
      <c r="AA6" s="19"/>
      <c r="AB6" s="19">
        <v>260</v>
      </c>
      <c r="AC6" s="19"/>
      <c r="AD6" s="19"/>
      <c r="AE6" s="19"/>
      <c r="AF6" s="25">
        <v>215950</v>
      </c>
      <c r="AG6" s="25">
        <v>243513.86</v>
      </c>
    </row>
    <row r="7" spans="1:33">
      <c r="A7" s="17"/>
      <c r="B7" s="18"/>
      <c r="C7" s="18"/>
    </row>
    <row r="8" spans="1:33" ht="18">
      <c r="A8" s="17"/>
      <c r="B8" s="27"/>
      <c r="C8" s="27"/>
      <c r="D8" s="27"/>
      <c r="E8" s="27"/>
      <c r="F8" s="27"/>
      <c r="G8" s="27"/>
      <c r="H8" s="27"/>
      <c r="I8" s="27"/>
      <c r="J8" s="28"/>
      <c r="K8" s="29"/>
      <c r="L8" s="52" t="s">
        <v>58</v>
      </c>
      <c r="M8" s="52"/>
      <c r="N8" s="52"/>
      <c r="O8" s="30"/>
      <c r="P8" s="28"/>
      <c r="Q8" s="31"/>
      <c r="R8" s="31"/>
      <c r="S8" s="31"/>
      <c r="T8" s="31"/>
      <c r="U8" s="27"/>
      <c r="V8" s="32"/>
      <c r="W8" s="27"/>
    </row>
    <row r="9" spans="1:33" ht="18.75">
      <c r="A9" s="17"/>
      <c r="B9" s="33"/>
      <c r="C9" s="33"/>
      <c r="D9" s="33"/>
      <c r="E9" s="33"/>
      <c r="F9" s="33"/>
      <c r="G9" s="33"/>
      <c r="H9" s="33"/>
      <c r="I9" s="33"/>
      <c r="J9" s="33"/>
      <c r="K9" s="29"/>
      <c r="L9" s="33"/>
      <c r="M9" s="33"/>
      <c r="N9" s="33"/>
      <c r="O9" s="34"/>
      <c r="P9" s="33"/>
      <c r="Q9" s="35"/>
      <c r="R9" s="35"/>
      <c r="S9" s="35"/>
      <c r="T9" s="35"/>
      <c r="U9" s="35"/>
      <c r="V9" s="36"/>
      <c r="W9" s="36"/>
    </row>
    <row r="10" spans="1:33" ht="18.75">
      <c r="B10" s="37" t="s">
        <v>59</v>
      </c>
      <c r="C10" s="29"/>
      <c r="D10" s="38"/>
      <c r="E10" s="38"/>
      <c r="F10" s="39"/>
      <c r="G10" s="39"/>
      <c r="H10" s="39"/>
      <c r="I10" s="39"/>
      <c r="J10" s="39"/>
      <c r="K10" s="29"/>
      <c r="L10" s="39"/>
      <c r="M10" s="38"/>
      <c r="N10" s="40"/>
      <c r="O10" s="38"/>
      <c r="P10" s="38"/>
      <c r="Q10" s="29"/>
      <c r="R10" s="29"/>
      <c r="S10" s="29"/>
      <c r="T10" s="29"/>
      <c r="U10" s="37" t="s">
        <v>60</v>
      </c>
      <c r="V10" s="26"/>
      <c r="W10" s="41"/>
    </row>
    <row r="11" spans="1:33" ht="18.75">
      <c r="B11" s="37" t="s">
        <v>61</v>
      </c>
      <c r="C11" s="29"/>
      <c r="D11" s="38"/>
      <c r="E11" s="38"/>
      <c r="F11" s="39"/>
      <c r="G11" s="39"/>
      <c r="H11" s="39"/>
      <c r="I11" s="39"/>
      <c r="J11" s="39"/>
      <c r="K11" s="29"/>
      <c r="L11" s="39"/>
      <c r="M11" s="38"/>
      <c r="N11" s="40"/>
      <c r="O11" s="38"/>
      <c r="P11" s="38"/>
      <c r="Q11" s="29"/>
      <c r="R11" s="29"/>
      <c r="S11" s="29"/>
      <c r="T11" s="29"/>
      <c r="U11" s="42" t="s">
        <v>61</v>
      </c>
      <c r="V11" s="42"/>
      <c r="W11" s="42"/>
    </row>
    <row r="12" spans="1:33" ht="18">
      <c r="B12" s="43"/>
      <c r="C12" s="43" t="s">
        <v>62</v>
      </c>
      <c r="D12" s="29"/>
      <c r="E12" s="43"/>
      <c r="F12" s="43"/>
      <c r="G12" s="43"/>
      <c r="H12" s="43"/>
      <c r="I12" s="43"/>
      <c r="J12" s="44"/>
      <c r="K12" s="29"/>
      <c r="L12" s="43"/>
      <c r="M12" s="43"/>
      <c r="N12" s="43"/>
      <c r="O12" s="45"/>
      <c r="P12" s="44"/>
      <c r="Q12" s="29"/>
      <c r="R12" s="29"/>
      <c r="S12" s="29"/>
      <c r="T12" s="29"/>
      <c r="U12" s="46"/>
      <c r="V12" s="46"/>
      <c r="W12" s="43"/>
    </row>
  </sheetData>
  <autoFilter ref="A3:AE3">
    <filterColumn colId="19"/>
  </autoFilter>
  <mergeCells count="1">
    <mergeCell ref="L8:N8"/>
  </mergeCells>
  <phoneticPr fontId="0" type="noConversion"/>
  <pageMargins left="0.17" right="0.23" top="0.51" bottom="0.3" header="0.5" footer="0.19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6689</cp:lastModifiedBy>
  <cp:lastPrinted>2013-03-06T08:00:43Z</cp:lastPrinted>
  <dcterms:created xsi:type="dcterms:W3CDTF">2007-11-07T07:16:05Z</dcterms:created>
  <dcterms:modified xsi:type="dcterms:W3CDTF">2014-03-19T14:37:13Z</dcterms:modified>
</cp:coreProperties>
</file>